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avne nabavke\Konkursna dokumentacija - radno\2026\"/>
    </mc:Choice>
  </mc:AlternateContent>
  <bookViews>
    <workbookView xWindow="0" yWindow="0" windowWidth="17895" windowHeight="8145" tabRatio="500"/>
  </bookViews>
  <sheets>
    <sheet name="Obrazac strukture cene 405-15" sheetId="1" r:id="rId1"/>
  </sheet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69" i="1" l="1"/>
  <c r="F70" i="1" s="1"/>
  <c r="F66" i="1"/>
  <c r="F65" i="1"/>
  <c r="F67" i="1" s="1"/>
  <c r="F62" i="1"/>
  <c r="F61" i="1"/>
  <c r="F60" i="1"/>
  <c r="F59" i="1"/>
  <c r="F58" i="1"/>
  <c r="F63" i="1" s="1"/>
  <c r="F55" i="1"/>
  <c r="F54" i="1"/>
  <c r="F53" i="1"/>
  <c r="F56" i="1" s="1"/>
  <c r="F49" i="1"/>
  <c r="F48" i="1"/>
  <c r="F47" i="1"/>
  <c r="F46" i="1"/>
  <c r="F45" i="1"/>
  <c r="F44" i="1"/>
  <c r="F50" i="1" s="1"/>
  <c r="F39" i="1"/>
  <c r="F38" i="1"/>
  <c r="F37" i="1"/>
  <c r="F36" i="1"/>
  <c r="F35" i="1"/>
  <c r="F34" i="1"/>
  <c r="F33" i="1"/>
  <c r="F32" i="1"/>
  <c r="F31" i="1"/>
  <c r="F30" i="1"/>
  <c r="F29" i="1"/>
  <c r="F40" i="1" s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7" i="1" s="1"/>
  <c r="F41" i="1" s="1"/>
  <c r="F74" i="1" s="1"/>
  <c r="F78" i="1" l="1"/>
  <c r="F82" i="1"/>
  <c r="F76" i="1"/>
  <c r="F71" i="1"/>
  <c r="F75" i="1" s="1"/>
  <c r="F84" i="1" l="1"/>
  <c r="F80" i="1"/>
  <c r="F79" i="1"/>
  <c r="F83" i="1"/>
</calcChain>
</file>

<file path=xl/sharedStrings.xml><?xml version="1.0" encoding="utf-8"?>
<sst xmlns="http://schemas.openxmlformats.org/spreadsheetml/2006/main" count="203" uniqueCount="118">
  <si>
    <t>OBRAZAC STRUKTURE CENE – PREDMER I PREDRAČUN JN 405-15</t>
  </si>
  <si>
    <t>I</t>
  </si>
  <si>
    <t>RADOVI</t>
  </si>
  <si>
    <t>količina</t>
  </si>
  <si>
    <t>jedinične mere</t>
  </si>
  <si>
    <t>1.</t>
  </si>
  <si>
    <t>Geodetsko obeležavanje</t>
  </si>
  <si>
    <t>m1</t>
  </si>
  <si>
    <t>2.</t>
  </si>
  <si>
    <t>Mašinsko sečenje šiblja</t>
  </si>
  <si>
    <t>m2</t>
  </si>
  <si>
    <t>3.</t>
  </si>
  <si>
    <t>Iskop zemlje mašinski 90% i rucno 10% za ugradnju ivicnjaka, proširenje kolovoza, sa utovarom i transportom do 5km.</t>
  </si>
  <si>
    <t>m3</t>
  </si>
  <si>
    <t>4.</t>
  </si>
  <si>
    <t>Masinski iskop odvodnih jarkova i korekcija, sa odbacivanjem zemlje na bankinu.</t>
  </si>
  <si>
    <t>5.</t>
  </si>
  <si>
    <t>Masinski iskop odvodnih jarkova i korekcija, sa prevozom zemlje do 10 km.</t>
  </si>
  <si>
    <t>6.</t>
  </si>
  <si>
    <t>Frezovanje postojeceg kolovoza debljine d=0-4cm sa cišcenjem i odvozom na deponiju.</t>
  </si>
  <si>
    <t>7.</t>
  </si>
  <si>
    <t>Nabavka, transport i ugradnja dka 0-31mm. U poziciju ulazi i ispitivanje zbijenosti.</t>
  </si>
  <si>
    <t>8.</t>
  </si>
  <si>
    <t>Rucno ugradjivanje dka 0-31na mestima gde nije moguce masinsko razastiranje</t>
  </si>
  <si>
    <t>9.</t>
  </si>
  <si>
    <t>Rusenje postojecih ivicnjaka rucno, sa utovarom i odvozom šuta na deponiju.</t>
  </si>
  <si>
    <t>m</t>
  </si>
  <si>
    <t>10.</t>
  </si>
  <si>
    <t>Nabavka, transport i polaganje montaznih sivih ivicnjaka 18/24 na podlogu od betona MB20 d=10cm sa fugovanjem cementnim malterom.</t>
  </si>
  <si>
    <t>11.</t>
  </si>
  <si>
    <t>Nabavka, transport i polaganje montaznih sivih ivicnjaka 12/18 na podlogu od betona MB20 d=10cm sa fugovanjem cementnim malterom.</t>
  </si>
  <si>
    <t>12.</t>
  </si>
  <si>
    <t>Nabavka, transport i polaganje montaznih sivih ivicnjaka 8/20 na podlogu od betona MB20 d=10cm sa fugovanjem cementnim malterom.</t>
  </si>
  <si>
    <t>13.</t>
  </si>
  <si>
    <t>Demontaza postojecih „behaton” ploca sa transportom na lokaciju po nalogu investitora.</t>
  </si>
  <si>
    <t>14.</t>
  </si>
  <si>
    <t>Polaganje „behaton” ploca na podlogu od dka sa fugovanjem kvarcnim peskom, uz rucno uklanjanje postojeceg viska nasutog dka, pripremom podloge i polaganje „behaton” ploca.</t>
  </si>
  <si>
    <t>15.</t>
  </si>
  <si>
    <t>Nabavka, transport i polaganje „behaton” ploca na podlogu od dka frakcije 4-8, debljine d=4-6cm sa fugovanjem kvarcnim peskom. „Behaton” ploce moraju biti oblika, boje i u tonu po nalogu investitora.</t>
  </si>
  <si>
    <t>16.</t>
  </si>
  <si>
    <t>Nabavka i ugradnja betona MB 30 sa izradom odgovarajuce oplate, radi sanacije i izgradnje potpornih zidova, armirano betonskih šahti i kanala. Pozicija podrazumeva i armiranje armaturom po nalogu nadzornog organa u kolicini do 70 kg/m3.</t>
  </si>
  <si>
    <t>17.</t>
  </si>
  <si>
    <t>Rucno krpljenje udarnih rupa i kolotraga asfaltnom masom AB-11.</t>
  </si>
  <si>
    <t>t</t>
  </si>
  <si>
    <t>18.</t>
  </si>
  <si>
    <t>Presvlacenje deonica kolovoza asfaltnom masom AB11 debljine 5cm.</t>
  </si>
  <si>
    <t>20.</t>
  </si>
  <si>
    <t>Presvlacenje deonica kolovoza asfaltnom masom BNHS 16   debljine 6cm.</t>
  </si>
  <si>
    <t>21.</t>
  </si>
  <si>
    <t>Nivelacija postojecih šahti i slivnika. Nivelaciju elemenata izvršiti pre izrade završnog sloja.</t>
  </si>
  <si>
    <t>kom</t>
  </si>
  <si>
    <t>22.</t>
  </si>
  <si>
    <t>Nabavka, transport i ugradnja šaht poklopaca Ø58cm nosivosti do 400KN.</t>
  </si>
  <si>
    <t>23.</t>
  </si>
  <si>
    <t>Nabavka, transport i ugradnja slivne resetke dim. 40/50cm nosivosti do 400KN.</t>
  </si>
  <si>
    <t>24.</t>
  </si>
  <si>
    <t>Izrada novih cevastih propusta od armirano betonskih cevi Ø400mm na podlozi od mršavog betona debljine d=15cm sa ulazno-izlaznom glavom.</t>
  </si>
  <si>
    <t>25.</t>
  </si>
  <si>
    <t xml:space="preserve">Izrada novih cevastih propusta od armirano betonskih cevi Ø600mm na podlozi od mršavog betona debljine d=15cm sa ulazno-izlaznom glavom. </t>
  </si>
  <si>
    <t>RADOVI:</t>
  </si>
  <si>
    <t>II</t>
  </si>
  <si>
    <t>RAD MAŠINA (OBRAČUN PO RADNOM SATU)</t>
  </si>
  <si>
    <t>„wirtgen” 1.200</t>
  </si>
  <si>
    <t>h</t>
  </si>
  <si>
    <t>grejder</t>
  </si>
  <si>
    <t>bager</t>
  </si>
  <si>
    <t>utovarivac</t>
  </si>
  <si>
    <t>kombinovana masina</t>
  </si>
  <si>
    <t>vibro valjak</t>
  </si>
  <si>
    <t>kompresor sa pikamerom</t>
  </si>
  <si>
    <t>kamion nosivosti do 20t</t>
  </si>
  <si>
    <t>kamion nosivosti preko 20t</t>
  </si>
  <si>
    <t>cisterna za vodu</t>
  </si>
  <si>
    <t>poluteretno vozilo</t>
  </si>
  <si>
    <t>RAD MAŠINA (OBRAČUN PO RADNOM SATU):</t>
  </si>
  <si>
    <t xml:space="preserve">UKUPNO LETNJE ODRŽAVANJE: </t>
  </si>
  <si>
    <t>ZIMSKO ODRŽAVANJE</t>
  </si>
  <si>
    <t>PREDVIĐENA MEHANIZACIJA ZA PROSEČNE PADAVINE</t>
  </si>
  <si>
    <t>cena za efektivan rad</t>
  </si>
  <si>
    <t>ukupna cena za efektivan rad,
rsd/h</t>
  </si>
  <si>
    <t>Grejder</t>
  </si>
  <si>
    <t>Traktor sa raonikom</t>
  </si>
  <si>
    <t>Kamion sa raonikom i posipačem - do 15t sa duplom vučom i raonikom maksimalne pirine do 3m</t>
  </si>
  <si>
    <t>Kamion sa raonikom i posipačem - do 10t sa duplom vučom i raonikom maksimalne širine do 2.5m</t>
  </si>
  <si>
    <t>Kombinovana mašina</t>
  </si>
  <si>
    <t>Poluteretno vozilo</t>
  </si>
  <si>
    <t>UKUPNO ZA PREDVIĐENU MEHANIZACIJU:</t>
  </si>
  <si>
    <t>DODATNA MEHANIZACIJA U SLUČAJU VEĆIH PADAVINA</t>
  </si>
  <si>
    <t>Utovarivač</t>
  </si>
  <si>
    <t>2</t>
  </si>
  <si>
    <t>Dežurstvo mašine</t>
  </si>
  <si>
    <t>Buldožer</t>
  </si>
  <si>
    <t>Specijalna mašina za odbacivanje snega sa pogonom na svim točkovima</t>
  </si>
  <si>
    <t>III</t>
  </si>
  <si>
    <t>DEŽURSTVO RADNIKA I TEHNIČKOG OSOBLJA</t>
  </si>
  <si>
    <t>Tehničko lice (efektivan rad)</t>
  </si>
  <si>
    <t>Tehničko lice (dežurstvo)</t>
  </si>
  <si>
    <t>Rukovalac / mašinist (dežurstvo)</t>
  </si>
  <si>
    <t>Radnik (efektivan rad)</t>
  </si>
  <si>
    <t>Radnik (dežurstvo)</t>
  </si>
  <si>
    <t>UKUPNO ZA RADNU SNAGU:</t>
  </si>
  <si>
    <t>IV</t>
  </si>
  <si>
    <t>NABAVKA MATERIJALA ZA POSIPANJE PUTEVA</t>
  </si>
  <si>
    <t>industrijska So franko Zajecar</t>
  </si>
  <si>
    <t>rizla frakcija 2/4 ili 4/8mm franko Zajecar</t>
  </si>
  <si>
    <t>UKUPNO ZA NABAVKU MATERIJALA:</t>
  </si>
  <si>
    <t>V</t>
  </si>
  <si>
    <t>NABAVKA I UGRADNJA HLADNE ASFLATNE MASE</t>
  </si>
  <si>
    <t>Hladna asfaltna masa</t>
  </si>
  <si>
    <t>UKUPNO ZA NABAVKU I UGRADNJU HLADNE ASFLATNE MASE:</t>
  </si>
  <si>
    <t xml:space="preserve">UKUPNO ZIMSKO ODRŽAVANJE PUTEVA I ULICA: </t>
  </si>
  <si>
    <t>UKUPNO</t>
  </si>
  <si>
    <t>Letnje održavanje</t>
  </si>
  <si>
    <t>bez pdv-a</t>
  </si>
  <si>
    <t>Zimsko održavanje</t>
  </si>
  <si>
    <t>Ukupno</t>
  </si>
  <si>
    <t>PDV 20%</t>
  </si>
  <si>
    <t>sa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</si>
</sst>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Red]\-#,##0.00"/>
  </numFmts>
  <fonts count="8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0.5"/>
      <color rgb="FF000000"/>
      <name val="Arial Narrow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</cellStyleXfs>
  <cellXfs count="82">
    <xf numFmtId="0" fontId="0" fillId="0" borderId="0" xfId="0"/>
    <xf numFmtId="2" fontId="3" fillId="0" borderId="15" xfId="0" applyNumberFormat="1" applyFont="1" applyBorder="1" applyAlignment="1">
      <alignment horizontal="right" vertical="center" wrapText="1"/>
    </xf>
    <xf numFmtId="2" fontId="3" fillId="0" borderId="15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left" vertical="center" wrapText="1"/>
    </xf>
    <xf numFmtId="4" fontId="0" fillId="2" borderId="3" xfId="0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right" vertical="center" wrapText="1"/>
    </xf>
    <xf numFmtId="4" fontId="0" fillId="0" borderId="6" xfId="3" applyNumberFormat="1" applyFont="1" applyBorder="1" applyAlignment="1" applyProtection="1">
      <alignment horizontal="righ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" fontId="0" fillId="0" borderId="8" xfId="2" applyNumberFormat="1" applyFont="1" applyBorder="1" applyAlignment="1">
      <alignment horizontal="left" wrapText="1"/>
    </xf>
    <xf numFmtId="4" fontId="0" fillId="2" borderId="9" xfId="0" applyNumberFormat="1" applyFont="1" applyFill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2" xfId="3" applyNumberFormat="1" applyFont="1" applyBorder="1" applyAlignment="1" applyProtection="1">
      <alignment horizontal="right" vertical="center"/>
    </xf>
    <xf numFmtId="49" fontId="0" fillId="0" borderId="10" xfId="5" applyNumberFormat="1" applyFont="1" applyBorder="1" applyAlignment="1">
      <alignment vertical="top" wrapText="1"/>
    </xf>
    <xf numFmtId="49" fontId="0" fillId="0" borderId="10" xfId="5" applyNumberFormat="1" applyFont="1" applyBorder="1" applyAlignment="1">
      <alignment horizontal="left" vertical="top" wrapText="1"/>
    </xf>
    <xf numFmtId="49" fontId="0" fillId="0" borderId="13" xfId="5" applyNumberFormat="1" applyFont="1" applyBorder="1" applyAlignment="1">
      <alignment vertical="top" wrapText="1"/>
    </xf>
    <xf numFmtId="49" fontId="0" fillId="0" borderId="14" xfId="5" applyNumberFormat="1" applyFont="1" applyBorder="1" applyAlignment="1">
      <alignment vertical="top" wrapText="1"/>
    </xf>
    <xf numFmtId="4" fontId="3" fillId="0" borderId="15" xfId="0" applyNumberFormat="1" applyFont="1" applyBorder="1" applyAlignment="1">
      <alignment horizontal="right" vertical="center"/>
    </xf>
    <xf numFmtId="49" fontId="0" fillId="0" borderId="10" xfId="1" applyNumberFormat="1" applyFont="1" applyBorder="1" applyAlignment="1">
      <alignment vertical="top" wrapText="1"/>
    </xf>
    <xf numFmtId="164" fontId="7" fillId="0" borderId="10" xfId="5" applyNumberFormat="1" applyBorder="1"/>
    <xf numFmtId="49" fontId="0" fillId="0" borderId="10" xfId="1" applyNumberFormat="1" applyFont="1" applyBorder="1" applyAlignment="1">
      <alignment horizontal="center"/>
    </xf>
    <xf numFmtId="4" fontId="7" fillId="0" borderId="10" xfId="5" applyNumberFormat="1" applyBorder="1"/>
    <xf numFmtId="49" fontId="0" fillId="0" borderId="16" xfId="1" applyNumberFormat="1" applyFont="1" applyBorder="1" applyAlignment="1">
      <alignment vertical="top" wrapText="1"/>
    </xf>
    <xf numFmtId="164" fontId="7" fillId="0" borderId="16" xfId="5" applyNumberFormat="1" applyBorder="1"/>
    <xf numFmtId="49" fontId="0" fillId="0" borderId="16" xfId="1" applyNumberFormat="1" applyFont="1" applyBorder="1" applyAlignment="1">
      <alignment horizontal="center"/>
    </xf>
    <xf numFmtId="4" fontId="7" fillId="0" borderId="16" xfId="5" applyNumberFormat="1" applyBorder="1"/>
    <xf numFmtId="4" fontId="0" fillId="0" borderId="5" xfId="0" applyNumberFormat="1" applyFont="1" applyBorder="1" applyAlignment="1">
      <alignment horizontal="left" vertical="center" wrapText="1"/>
    </xf>
    <xf numFmtId="4" fontId="4" fillId="0" borderId="6" xfId="3" applyNumberFormat="1" applyFont="1" applyBorder="1" applyAlignment="1" applyProtection="1">
      <alignment horizontal="right" vertical="center" wrapText="1"/>
    </xf>
    <xf numFmtId="0" fontId="5" fillId="0" borderId="8" xfId="4" applyFont="1" applyBorder="1" applyAlignment="1">
      <alignment wrapText="1"/>
    </xf>
    <xf numFmtId="0" fontId="5" fillId="0" borderId="8" xfId="4" applyFont="1" applyBorder="1"/>
    <xf numFmtId="0" fontId="5" fillId="0" borderId="8" xfId="4" applyFont="1" applyBorder="1" applyAlignment="1">
      <alignment horizontal="center"/>
    </xf>
    <xf numFmtId="0" fontId="5" fillId="0" borderId="17" xfId="4" applyFont="1" applyBorder="1" applyAlignment="1">
      <alignment wrapText="1"/>
    </xf>
    <xf numFmtId="0" fontId="1" fillId="0" borderId="17" xfId="4" applyBorder="1" applyAlignment="1">
      <alignment horizontal="right"/>
    </xf>
    <xf numFmtId="4" fontId="1" fillId="0" borderId="17" xfId="4" applyNumberFormat="1" applyBorder="1"/>
    <xf numFmtId="4" fontId="3" fillId="0" borderId="18" xfId="3" applyNumberFormat="1" applyFont="1" applyBorder="1" applyAlignment="1" applyProtection="1">
      <alignment horizontal="right" vertical="center"/>
    </xf>
    <xf numFmtId="3" fontId="1" fillId="0" borderId="19" xfId="4" applyNumberFormat="1" applyBorder="1" applyAlignment="1">
      <alignment horizontal="right"/>
    </xf>
    <xf numFmtId="3" fontId="1" fillId="0" borderId="17" xfId="4" applyNumberFormat="1" applyBorder="1" applyAlignment="1">
      <alignment horizontal="right"/>
    </xf>
    <xf numFmtId="4" fontId="2" fillId="0" borderId="20" xfId="2" applyNumberFormat="1" applyFont="1" applyBorder="1" applyAlignment="1">
      <alignment horizontal="left" vertical="center" wrapText="1"/>
    </xf>
    <xf numFmtId="4" fontId="0" fillId="2" borderId="21" xfId="0" applyNumberFormat="1" applyFont="1" applyFill="1" applyBorder="1" applyAlignment="1">
      <alignment horizontal="right" vertical="center" wrapText="1"/>
    </xf>
    <xf numFmtId="0" fontId="0" fillId="0" borderId="22" xfId="0" applyFont="1" applyBorder="1" applyAlignment="1">
      <alignment horizontal="center" vertical="center" wrapText="1"/>
    </xf>
    <xf numFmtId="4" fontId="0" fillId="0" borderId="23" xfId="0" applyNumberFormat="1" applyFont="1" applyBorder="1" applyAlignment="1">
      <alignment horizontal="right" vertical="center" wrapText="1"/>
    </xf>
    <xf numFmtId="165" fontId="1" fillId="0" borderId="24" xfId="4" applyNumberFormat="1" applyBorder="1"/>
    <xf numFmtId="0" fontId="5" fillId="0" borderId="25" xfId="4" applyFont="1" applyBorder="1" applyAlignment="1">
      <alignment wrapText="1"/>
    </xf>
    <xf numFmtId="3" fontId="1" fillId="0" borderId="26" xfId="4" applyNumberFormat="1" applyBorder="1" applyAlignment="1">
      <alignment horizontal="right"/>
    </xf>
    <xf numFmtId="49" fontId="0" fillId="0" borderId="27" xfId="1" applyNumberFormat="1" applyFont="1" applyBorder="1" applyAlignment="1">
      <alignment horizontal="center"/>
    </xf>
    <xf numFmtId="165" fontId="1" fillId="0" borderId="28" xfId="4" applyNumberFormat="1" applyBorder="1"/>
    <xf numFmtId="4" fontId="2" fillId="0" borderId="29" xfId="2" applyNumberFormat="1" applyFont="1" applyBorder="1" applyAlignment="1">
      <alignment horizontal="left" vertical="center" wrapText="1"/>
    </xf>
    <xf numFmtId="4" fontId="0" fillId="2" borderId="22" xfId="0" applyNumberFormat="1" applyFont="1" applyFill="1" applyBorder="1" applyAlignment="1">
      <alignment horizontal="right" vertical="center" wrapText="1"/>
    </xf>
    <xf numFmtId="0" fontId="5" fillId="0" borderId="30" xfId="4" applyFont="1" applyBorder="1" applyAlignment="1">
      <alignment wrapText="1"/>
    </xf>
    <xf numFmtId="3" fontId="1" fillId="0" borderId="31" xfId="4" applyNumberFormat="1" applyBorder="1" applyAlignment="1">
      <alignment horizontal="center"/>
    </xf>
    <xf numFmtId="165" fontId="1" fillId="0" borderId="17" xfId="4" applyNumberFormat="1" applyBorder="1"/>
    <xf numFmtId="0" fontId="0" fillId="0" borderId="0" xfId="0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4" fontId="0" fillId="0" borderId="0" xfId="0" applyNumberFormat="1" applyBorder="1"/>
    <xf numFmtId="0" fontId="0" fillId="0" borderId="17" xfId="0" applyBorder="1" applyAlignment="1">
      <alignment horizontal="center"/>
    </xf>
    <xf numFmtId="0" fontId="0" fillId="0" borderId="17" xfId="0" applyFont="1" applyBorder="1"/>
    <xf numFmtId="4" fontId="0" fillId="0" borderId="17" xfId="0" applyNumberFormat="1" applyBorder="1"/>
    <xf numFmtId="4" fontId="2" fillId="0" borderId="0" xfId="0" applyNumberFormat="1" applyFont="1" applyBorder="1"/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4" fontId="2" fillId="0" borderId="17" xfId="0" applyNumberFormat="1" applyFont="1" applyBorder="1"/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left" vertical="center" wrapText="1"/>
    </xf>
    <xf numFmtId="4" fontId="4" fillId="0" borderId="6" xfId="3" applyNumberFormat="1" applyFont="1" applyFill="1" applyBorder="1" applyAlignment="1" applyProtection="1">
      <alignment horizontal="right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wrapText="1"/>
    </xf>
    <xf numFmtId="3" fontId="1" fillId="0" borderId="19" xfId="4" applyNumberFormat="1" applyFill="1" applyBorder="1" applyAlignment="1">
      <alignment horizontal="right"/>
    </xf>
    <xf numFmtId="3" fontId="1" fillId="0" borderId="19" xfId="4" applyNumberFormat="1" applyFont="1" applyFill="1" applyBorder="1" applyAlignment="1">
      <alignment horizontal="center"/>
    </xf>
    <xf numFmtId="4" fontId="4" fillId="0" borderId="12" xfId="3" applyNumberFormat="1" applyFont="1" applyFill="1" applyBorder="1" applyAlignment="1" applyProtection="1">
      <alignment horizontal="right" vertical="center"/>
    </xf>
    <xf numFmtId="4" fontId="0" fillId="0" borderId="12" xfId="3" applyNumberFormat="1" applyFont="1" applyFill="1" applyBorder="1" applyAlignment="1" applyProtection="1">
      <alignment horizontal="right" vertical="center"/>
    </xf>
    <xf numFmtId="0" fontId="5" fillId="0" borderId="17" xfId="4" applyFont="1" applyFill="1" applyBorder="1" applyAlignment="1">
      <alignment wrapText="1"/>
    </xf>
    <xf numFmtId="0" fontId="1" fillId="0" borderId="17" xfId="4" applyFill="1" applyBorder="1" applyAlignment="1">
      <alignment horizontal="right"/>
    </xf>
    <xf numFmtId="49" fontId="0" fillId="0" borderId="10" xfId="1" applyNumberFormat="1" applyFont="1" applyFill="1" applyBorder="1" applyAlignment="1">
      <alignment horizontal="center"/>
    </xf>
    <xf numFmtId="4" fontId="1" fillId="0" borderId="17" xfId="4" applyNumberFormat="1" applyFill="1" applyBorder="1"/>
  </cellXfs>
  <cellStyles count="6">
    <cellStyle name="Normal" xfId="0" builtinId="0"/>
    <cellStyle name="Normal 2" xfId="1"/>
    <cellStyle name="Normal_List1" xfId="2"/>
    <cellStyle name="Normal_VOL 2, S8, Lot 3, BoQ, 04-12-09" xfId="3"/>
    <cellStyle name="Normalan 2" xfId="4"/>
    <cellStyle name="Normalan_Leto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46" zoomScaleNormal="100" workbookViewId="0">
      <selection activeCell="A51" sqref="A51:F55"/>
    </sheetView>
  </sheetViews>
  <sheetFormatPr defaultColWidth="11.5703125" defaultRowHeight="12.75" x14ac:dyDescent="0.2"/>
  <cols>
    <col min="1" max="1" width="4.42578125" customWidth="1"/>
    <col min="2" max="2" width="21.5703125" customWidth="1"/>
    <col min="4" max="4" width="11.5703125" style="3"/>
    <col min="6" max="6" width="22.7109375" customWidth="1"/>
    <col min="7" max="7" width="16.5703125" customWidth="1"/>
  </cols>
  <sheetData>
    <row r="1" spans="1:6" x14ac:dyDescent="0.2">
      <c r="A1" s="4"/>
      <c r="B1" s="4" t="s">
        <v>0</v>
      </c>
    </row>
    <row r="2" spans="1:6" ht="25.5" x14ac:dyDescent="0.2">
      <c r="A2" s="5" t="s">
        <v>1</v>
      </c>
      <c r="B2" s="6" t="s">
        <v>2</v>
      </c>
      <c r="C2" s="7" t="s">
        <v>3</v>
      </c>
      <c r="D2" s="8" t="s">
        <v>4</v>
      </c>
      <c r="E2" s="9"/>
      <c r="F2" s="10"/>
    </row>
    <row r="3" spans="1:6" x14ac:dyDescent="0.2">
      <c r="A3" s="11" t="s">
        <v>5</v>
      </c>
      <c r="B3" s="12" t="s">
        <v>6</v>
      </c>
      <c r="C3" s="13">
        <v>1100</v>
      </c>
      <c r="D3" s="14" t="s">
        <v>7</v>
      </c>
      <c r="E3" s="15"/>
      <c r="F3" s="16">
        <f t="shared" ref="F3:F26" si="0">C3*E3</f>
        <v>0</v>
      </c>
    </row>
    <row r="4" spans="1:6" x14ac:dyDescent="0.2">
      <c r="A4" s="11" t="s">
        <v>8</v>
      </c>
      <c r="B4" s="12" t="s">
        <v>9</v>
      </c>
      <c r="C4" s="13">
        <v>90000</v>
      </c>
      <c r="D4" s="14" t="s">
        <v>10</v>
      </c>
      <c r="E4" s="15"/>
      <c r="F4" s="16">
        <f t="shared" si="0"/>
        <v>0</v>
      </c>
    </row>
    <row r="5" spans="1:6" ht="76.5" x14ac:dyDescent="0.2">
      <c r="A5" s="11" t="s">
        <v>11</v>
      </c>
      <c r="B5" s="17" t="s">
        <v>12</v>
      </c>
      <c r="C5" s="13">
        <v>150</v>
      </c>
      <c r="D5" s="14" t="s">
        <v>13</v>
      </c>
      <c r="E5" s="15"/>
      <c r="F5" s="16">
        <f t="shared" si="0"/>
        <v>0</v>
      </c>
    </row>
    <row r="6" spans="1:6" ht="51" x14ac:dyDescent="0.2">
      <c r="A6" s="11" t="s">
        <v>14</v>
      </c>
      <c r="B6" s="17" t="s">
        <v>15</v>
      </c>
      <c r="C6" s="13">
        <v>100</v>
      </c>
      <c r="D6" s="14" t="s">
        <v>13</v>
      </c>
      <c r="E6" s="15"/>
      <c r="F6" s="16">
        <f t="shared" si="0"/>
        <v>0</v>
      </c>
    </row>
    <row r="7" spans="1:6" ht="51" x14ac:dyDescent="0.2">
      <c r="A7" s="11" t="s">
        <v>16</v>
      </c>
      <c r="B7" s="17" t="s">
        <v>17</v>
      </c>
      <c r="C7" s="13">
        <v>150</v>
      </c>
      <c r="D7" s="14" t="s">
        <v>13</v>
      </c>
      <c r="E7" s="15"/>
      <c r="F7" s="16">
        <f t="shared" si="0"/>
        <v>0</v>
      </c>
    </row>
    <row r="8" spans="1:6" ht="51" x14ac:dyDescent="0.2">
      <c r="A8" s="11" t="s">
        <v>18</v>
      </c>
      <c r="B8" s="18" t="s">
        <v>19</v>
      </c>
      <c r="C8" s="13">
        <v>7500</v>
      </c>
      <c r="D8" s="14" t="s">
        <v>10</v>
      </c>
      <c r="E8" s="15"/>
      <c r="F8" s="16">
        <f t="shared" si="0"/>
        <v>0</v>
      </c>
    </row>
    <row r="9" spans="1:6" ht="51" x14ac:dyDescent="0.2">
      <c r="A9" s="11" t="s">
        <v>20</v>
      </c>
      <c r="B9" s="17" t="s">
        <v>21</v>
      </c>
      <c r="C9" s="13">
        <v>2522</v>
      </c>
      <c r="D9" s="14" t="s">
        <v>13</v>
      </c>
      <c r="E9" s="15"/>
      <c r="F9" s="16">
        <f t="shared" si="0"/>
        <v>0</v>
      </c>
    </row>
    <row r="10" spans="1:6" ht="51" x14ac:dyDescent="0.2">
      <c r="A10" s="11" t="s">
        <v>22</v>
      </c>
      <c r="B10" s="17" t="s">
        <v>23</v>
      </c>
      <c r="C10" s="13">
        <v>500</v>
      </c>
      <c r="D10" s="14" t="s">
        <v>13</v>
      </c>
      <c r="E10" s="15"/>
      <c r="F10" s="16">
        <f t="shared" si="0"/>
        <v>0</v>
      </c>
    </row>
    <row r="11" spans="1:6" ht="51" x14ac:dyDescent="0.2">
      <c r="A11" s="11" t="s">
        <v>24</v>
      </c>
      <c r="B11" s="17" t="s">
        <v>25</v>
      </c>
      <c r="C11" s="13">
        <v>50</v>
      </c>
      <c r="D11" s="14" t="s">
        <v>26</v>
      </c>
      <c r="E11" s="15"/>
      <c r="F11" s="16">
        <f t="shared" si="0"/>
        <v>0</v>
      </c>
    </row>
    <row r="12" spans="1:6" ht="89.25" x14ac:dyDescent="0.2">
      <c r="A12" s="11" t="s">
        <v>27</v>
      </c>
      <c r="B12" s="17" t="s">
        <v>28</v>
      </c>
      <c r="C12" s="13">
        <v>350</v>
      </c>
      <c r="D12" s="14" t="s">
        <v>26</v>
      </c>
      <c r="E12" s="15"/>
      <c r="F12" s="16">
        <f t="shared" si="0"/>
        <v>0</v>
      </c>
    </row>
    <row r="13" spans="1:6" ht="89.25" x14ac:dyDescent="0.2">
      <c r="A13" s="11" t="s">
        <v>29</v>
      </c>
      <c r="B13" s="17" t="s">
        <v>30</v>
      </c>
      <c r="C13" s="13">
        <v>100</v>
      </c>
      <c r="D13" s="14" t="s">
        <v>26</v>
      </c>
      <c r="E13" s="15"/>
      <c r="F13" s="16">
        <f t="shared" si="0"/>
        <v>0</v>
      </c>
    </row>
    <row r="14" spans="1:6" ht="89.25" x14ac:dyDescent="0.2">
      <c r="A14" s="11" t="s">
        <v>31</v>
      </c>
      <c r="B14" s="17" t="s">
        <v>32</v>
      </c>
      <c r="C14" s="13">
        <v>100</v>
      </c>
      <c r="D14" s="14" t="s">
        <v>26</v>
      </c>
      <c r="E14" s="15"/>
      <c r="F14" s="16">
        <f t="shared" si="0"/>
        <v>0</v>
      </c>
    </row>
    <row r="15" spans="1:6" ht="51" x14ac:dyDescent="0.2">
      <c r="A15" s="11" t="s">
        <v>33</v>
      </c>
      <c r="B15" s="17" t="s">
        <v>34</v>
      </c>
      <c r="C15" s="13">
        <v>100</v>
      </c>
      <c r="D15" s="14" t="s">
        <v>10</v>
      </c>
      <c r="E15" s="15"/>
      <c r="F15" s="16">
        <f t="shared" si="0"/>
        <v>0</v>
      </c>
    </row>
    <row r="16" spans="1:6" ht="114.75" x14ac:dyDescent="0.2">
      <c r="A16" s="11" t="s">
        <v>35</v>
      </c>
      <c r="B16" s="17" t="s">
        <v>36</v>
      </c>
      <c r="C16" s="13">
        <v>100</v>
      </c>
      <c r="D16" s="14" t="s">
        <v>10</v>
      </c>
      <c r="E16" s="15"/>
      <c r="F16" s="16">
        <f t="shared" si="0"/>
        <v>0</v>
      </c>
    </row>
    <row r="17" spans="1:6" ht="114.75" x14ac:dyDescent="0.2">
      <c r="A17" s="11" t="s">
        <v>37</v>
      </c>
      <c r="B17" s="17" t="s">
        <v>38</v>
      </c>
      <c r="C17" s="13">
        <v>150</v>
      </c>
      <c r="D17" s="14" t="s">
        <v>10</v>
      </c>
      <c r="E17" s="15"/>
      <c r="F17" s="16">
        <f t="shared" si="0"/>
        <v>0</v>
      </c>
    </row>
    <row r="18" spans="1:6" ht="153" x14ac:dyDescent="0.2">
      <c r="A18" s="11" t="s">
        <v>39</v>
      </c>
      <c r="B18" s="17" t="s">
        <v>40</v>
      </c>
      <c r="C18" s="13">
        <v>10</v>
      </c>
      <c r="D18" s="14" t="s">
        <v>13</v>
      </c>
      <c r="E18" s="15"/>
      <c r="F18" s="16">
        <f t="shared" si="0"/>
        <v>0</v>
      </c>
    </row>
    <row r="19" spans="1:6" ht="51" x14ac:dyDescent="0.2">
      <c r="A19" s="11" t="s">
        <v>41</v>
      </c>
      <c r="B19" s="17" t="s">
        <v>42</v>
      </c>
      <c r="C19" s="13">
        <v>450</v>
      </c>
      <c r="D19" s="14" t="s">
        <v>43</v>
      </c>
      <c r="E19" s="15"/>
      <c r="F19" s="16">
        <f t="shared" si="0"/>
        <v>0</v>
      </c>
    </row>
    <row r="20" spans="1:6" ht="51" x14ac:dyDescent="0.2">
      <c r="A20" s="11" t="s">
        <v>44</v>
      </c>
      <c r="B20" s="17" t="s">
        <v>45</v>
      </c>
      <c r="C20" s="13">
        <v>850</v>
      </c>
      <c r="D20" s="14" t="s">
        <v>43</v>
      </c>
      <c r="E20" s="15"/>
      <c r="F20" s="16">
        <f t="shared" si="0"/>
        <v>0</v>
      </c>
    </row>
    <row r="21" spans="1:6" ht="51" x14ac:dyDescent="0.2">
      <c r="A21" s="11" t="s">
        <v>46</v>
      </c>
      <c r="B21" s="17" t="s">
        <v>47</v>
      </c>
      <c r="C21" s="13">
        <v>3800</v>
      </c>
      <c r="D21" s="14" t="s">
        <v>43</v>
      </c>
      <c r="E21" s="15"/>
      <c r="F21" s="16">
        <f t="shared" si="0"/>
        <v>0</v>
      </c>
    </row>
    <row r="22" spans="1:6" ht="63.75" x14ac:dyDescent="0.2">
      <c r="A22" s="11" t="s">
        <v>48</v>
      </c>
      <c r="B22" s="17" t="s">
        <v>49</v>
      </c>
      <c r="C22" s="13">
        <v>10</v>
      </c>
      <c r="D22" s="14" t="s">
        <v>50</v>
      </c>
      <c r="E22" s="15"/>
      <c r="F22" s="16">
        <f t="shared" si="0"/>
        <v>0</v>
      </c>
    </row>
    <row r="23" spans="1:6" ht="51" x14ac:dyDescent="0.2">
      <c r="A23" s="11" t="s">
        <v>51</v>
      </c>
      <c r="B23" s="17" t="s">
        <v>52</v>
      </c>
      <c r="C23" s="13">
        <v>10</v>
      </c>
      <c r="D23" s="14" t="s">
        <v>50</v>
      </c>
      <c r="E23" s="15"/>
      <c r="F23" s="16">
        <f t="shared" si="0"/>
        <v>0</v>
      </c>
    </row>
    <row r="24" spans="1:6" ht="51" x14ac:dyDescent="0.2">
      <c r="A24" s="11" t="s">
        <v>53</v>
      </c>
      <c r="B24" s="17" t="s">
        <v>54</v>
      </c>
      <c r="C24" s="13">
        <v>5</v>
      </c>
      <c r="D24" s="14" t="s">
        <v>50</v>
      </c>
      <c r="E24" s="15"/>
      <c r="F24" s="16">
        <f t="shared" si="0"/>
        <v>0</v>
      </c>
    </row>
    <row r="25" spans="1:6" ht="89.25" x14ac:dyDescent="0.2">
      <c r="A25" s="11" t="s">
        <v>55</v>
      </c>
      <c r="B25" s="19" t="s">
        <v>56</v>
      </c>
      <c r="C25" s="13">
        <v>10</v>
      </c>
      <c r="D25" s="14" t="s">
        <v>26</v>
      </c>
      <c r="E25" s="15"/>
      <c r="F25" s="16">
        <f t="shared" si="0"/>
        <v>0</v>
      </c>
    </row>
    <row r="26" spans="1:6" ht="89.25" x14ac:dyDescent="0.2">
      <c r="A26" s="11" t="s">
        <v>57</v>
      </c>
      <c r="B26" s="20" t="s">
        <v>58</v>
      </c>
      <c r="C26" s="13">
        <v>10</v>
      </c>
      <c r="D26" s="14" t="s">
        <v>26</v>
      </c>
      <c r="E26" s="15"/>
      <c r="F26" s="16">
        <f t="shared" si="0"/>
        <v>0</v>
      </c>
    </row>
    <row r="27" spans="1:6" ht="15.75" x14ac:dyDescent="0.2">
      <c r="A27" s="2" t="s">
        <v>59</v>
      </c>
      <c r="B27" s="2"/>
      <c r="C27" s="2"/>
      <c r="D27" s="2"/>
      <c r="E27" s="2"/>
      <c r="F27" s="21">
        <f>SUM(F2:F26)</f>
        <v>0</v>
      </c>
    </row>
    <row r="28" spans="1:6" ht="38.25" x14ac:dyDescent="0.2">
      <c r="A28" s="5" t="s">
        <v>60</v>
      </c>
      <c r="B28" s="6" t="s">
        <v>61</v>
      </c>
      <c r="C28" s="7"/>
      <c r="D28" s="8"/>
      <c r="E28" s="9"/>
      <c r="F28" s="10"/>
    </row>
    <row r="29" spans="1:6" x14ac:dyDescent="0.2">
      <c r="A29" s="11" t="s">
        <v>5</v>
      </c>
      <c r="B29" s="22" t="s">
        <v>62</v>
      </c>
      <c r="C29" s="23">
        <v>5</v>
      </c>
      <c r="D29" s="24" t="s">
        <v>63</v>
      </c>
      <c r="E29" s="25"/>
      <c r="F29" s="16">
        <f t="shared" ref="F29:F39" si="1">C29*E29</f>
        <v>0</v>
      </c>
    </row>
    <row r="30" spans="1:6" x14ac:dyDescent="0.2">
      <c r="A30" s="11" t="s">
        <v>8</v>
      </c>
      <c r="B30" s="22" t="s">
        <v>64</v>
      </c>
      <c r="C30" s="23">
        <v>40</v>
      </c>
      <c r="D30" s="24" t="s">
        <v>63</v>
      </c>
      <c r="E30" s="25"/>
      <c r="F30" s="16">
        <f t="shared" si="1"/>
        <v>0</v>
      </c>
    </row>
    <row r="31" spans="1:6" x14ac:dyDescent="0.2">
      <c r="A31" s="11" t="s">
        <v>11</v>
      </c>
      <c r="B31" s="22" t="s">
        <v>65</v>
      </c>
      <c r="C31" s="23">
        <v>50</v>
      </c>
      <c r="D31" s="24" t="s">
        <v>63</v>
      </c>
      <c r="E31" s="25"/>
      <c r="F31" s="16">
        <f t="shared" si="1"/>
        <v>0</v>
      </c>
    </row>
    <row r="32" spans="1:6" x14ac:dyDescent="0.2">
      <c r="A32" s="11" t="s">
        <v>14</v>
      </c>
      <c r="B32" s="22" t="s">
        <v>66</v>
      </c>
      <c r="C32" s="23">
        <v>60</v>
      </c>
      <c r="D32" s="24" t="s">
        <v>63</v>
      </c>
      <c r="E32" s="25"/>
      <c r="F32" s="16">
        <f t="shared" si="1"/>
        <v>0</v>
      </c>
    </row>
    <row r="33" spans="1:6" x14ac:dyDescent="0.2">
      <c r="A33" s="11" t="s">
        <v>16</v>
      </c>
      <c r="B33" s="22" t="s">
        <v>67</v>
      </c>
      <c r="C33" s="23">
        <v>20</v>
      </c>
      <c r="D33" s="24" t="s">
        <v>63</v>
      </c>
      <c r="E33" s="25"/>
      <c r="F33" s="16">
        <f t="shared" si="1"/>
        <v>0</v>
      </c>
    </row>
    <row r="34" spans="1:6" x14ac:dyDescent="0.2">
      <c r="A34" s="11" t="s">
        <v>18</v>
      </c>
      <c r="B34" s="22" t="s">
        <v>68</v>
      </c>
      <c r="C34" s="23">
        <v>60</v>
      </c>
      <c r="D34" s="24" t="s">
        <v>63</v>
      </c>
      <c r="E34" s="25"/>
      <c r="F34" s="16">
        <f t="shared" si="1"/>
        <v>0</v>
      </c>
    </row>
    <row r="35" spans="1:6" ht="25.5" x14ac:dyDescent="0.2">
      <c r="A35" s="11" t="s">
        <v>20</v>
      </c>
      <c r="B35" s="22" t="s">
        <v>69</v>
      </c>
      <c r="C35" s="23">
        <v>5</v>
      </c>
      <c r="D35" s="24" t="s">
        <v>63</v>
      </c>
      <c r="E35" s="25"/>
      <c r="F35" s="16">
        <f t="shared" si="1"/>
        <v>0</v>
      </c>
    </row>
    <row r="36" spans="1:6" x14ac:dyDescent="0.2">
      <c r="A36" s="11" t="s">
        <v>22</v>
      </c>
      <c r="B36" s="22" t="s">
        <v>70</v>
      </c>
      <c r="C36" s="23">
        <v>5</v>
      </c>
      <c r="D36" s="24" t="s">
        <v>63</v>
      </c>
      <c r="E36" s="25"/>
      <c r="F36" s="16">
        <f t="shared" si="1"/>
        <v>0</v>
      </c>
    </row>
    <row r="37" spans="1:6" ht="25.5" x14ac:dyDescent="0.2">
      <c r="A37" s="11" t="s">
        <v>24</v>
      </c>
      <c r="B37" s="22" t="s">
        <v>71</v>
      </c>
      <c r="C37" s="23">
        <v>50</v>
      </c>
      <c r="D37" s="24" t="s">
        <v>63</v>
      </c>
      <c r="E37" s="25"/>
      <c r="F37" s="16">
        <f t="shared" si="1"/>
        <v>0</v>
      </c>
    </row>
    <row r="38" spans="1:6" x14ac:dyDescent="0.2">
      <c r="A38" s="11" t="s">
        <v>27</v>
      </c>
      <c r="B38" s="22" t="s">
        <v>72</v>
      </c>
      <c r="C38" s="23">
        <v>5</v>
      </c>
      <c r="D38" s="24" t="s">
        <v>63</v>
      </c>
      <c r="E38" s="25"/>
      <c r="F38" s="16">
        <f t="shared" si="1"/>
        <v>0</v>
      </c>
    </row>
    <row r="39" spans="1:6" x14ac:dyDescent="0.2">
      <c r="A39" s="11" t="s">
        <v>29</v>
      </c>
      <c r="B39" s="26" t="s">
        <v>73</v>
      </c>
      <c r="C39" s="27">
        <v>5</v>
      </c>
      <c r="D39" s="28" t="s">
        <v>63</v>
      </c>
      <c r="E39" s="29"/>
      <c r="F39" s="16">
        <f t="shared" si="1"/>
        <v>0</v>
      </c>
    </row>
    <row r="40" spans="1:6" ht="15.75" x14ac:dyDescent="0.2">
      <c r="A40" s="2" t="s">
        <v>74</v>
      </c>
      <c r="B40" s="2"/>
      <c r="C40" s="2"/>
      <c r="D40" s="2"/>
      <c r="E40" s="2"/>
      <c r="F40" s="21">
        <f>SUM(F29:F39)</f>
        <v>0</v>
      </c>
    </row>
    <row r="41" spans="1:6" ht="15.75" x14ac:dyDescent="0.2">
      <c r="A41" s="2" t="s">
        <v>75</v>
      </c>
      <c r="B41" s="2"/>
      <c r="C41" s="2"/>
      <c r="D41" s="2"/>
      <c r="E41" s="2"/>
      <c r="F41" s="21">
        <f>F27+F40</f>
        <v>0</v>
      </c>
    </row>
    <row r="42" spans="1:6" x14ac:dyDescent="0.2">
      <c r="A42" s="4" t="s">
        <v>76</v>
      </c>
    </row>
    <row r="43" spans="1:6" ht="38.25" x14ac:dyDescent="0.2">
      <c r="A43" s="5" t="s">
        <v>1</v>
      </c>
      <c r="B43" s="6" t="s">
        <v>77</v>
      </c>
      <c r="C43" s="7"/>
      <c r="D43" s="8"/>
      <c r="E43" s="30" t="s">
        <v>78</v>
      </c>
      <c r="F43" s="31" t="s">
        <v>79</v>
      </c>
    </row>
    <row r="44" spans="1:6" x14ac:dyDescent="0.2">
      <c r="A44" s="11" t="s">
        <v>5</v>
      </c>
      <c r="B44" s="32" t="s">
        <v>80</v>
      </c>
      <c r="C44" s="33">
        <v>7</v>
      </c>
      <c r="D44" s="34" t="s">
        <v>63</v>
      </c>
      <c r="E44" s="33"/>
      <c r="F44" s="16">
        <f t="shared" ref="F44:F49" si="2">C44*E44</f>
        <v>0</v>
      </c>
    </row>
    <row r="45" spans="1:6" x14ac:dyDescent="0.2">
      <c r="A45" s="11" t="s">
        <v>8</v>
      </c>
      <c r="B45" s="32" t="s">
        <v>81</v>
      </c>
      <c r="C45" s="33">
        <v>75</v>
      </c>
      <c r="D45" s="34" t="s">
        <v>63</v>
      </c>
      <c r="E45" s="33"/>
      <c r="F45" s="16">
        <f t="shared" si="2"/>
        <v>0</v>
      </c>
    </row>
    <row r="46" spans="1:6" ht="63.75" x14ac:dyDescent="0.2">
      <c r="A46" s="11" t="s">
        <v>11</v>
      </c>
      <c r="B46" s="32" t="s">
        <v>82</v>
      </c>
      <c r="C46" s="33">
        <v>40</v>
      </c>
      <c r="D46" s="34" t="s">
        <v>63</v>
      </c>
      <c r="E46" s="33"/>
      <c r="F46" s="16">
        <f t="shared" si="2"/>
        <v>0</v>
      </c>
    </row>
    <row r="47" spans="1:6" ht="63.75" x14ac:dyDescent="0.2">
      <c r="A47" s="11" t="s">
        <v>14</v>
      </c>
      <c r="B47" s="32" t="s">
        <v>83</v>
      </c>
      <c r="C47" s="33">
        <v>27</v>
      </c>
      <c r="D47" s="34" t="s">
        <v>63</v>
      </c>
      <c r="E47" s="33"/>
      <c r="F47" s="16">
        <f t="shared" si="2"/>
        <v>0</v>
      </c>
    </row>
    <row r="48" spans="1:6" x14ac:dyDescent="0.2">
      <c r="A48" s="11" t="s">
        <v>16</v>
      </c>
      <c r="B48" s="32" t="s">
        <v>84</v>
      </c>
      <c r="C48" s="33">
        <v>8</v>
      </c>
      <c r="D48" s="34" t="s">
        <v>63</v>
      </c>
      <c r="E48" s="33"/>
      <c r="F48" s="16">
        <f t="shared" si="2"/>
        <v>0</v>
      </c>
    </row>
    <row r="49" spans="1:6" ht="15" x14ac:dyDescent="0.25">
      <c r="A49" s="11" t="s">
        <v>18</v>
      </c>
      <c r="B49" s="35" t="s">
        <v>85</v>
      </c>
      <c r="C49" s="36">
        <v>75</v>
      </c>
      <c r="D49" s="24" t="s">
        <v>63</v>
      </c>
      <c r="E49" s="37"/>
      <c r="F49" s="16">
        <f t="shared" si="2"/>
        <v>0</v>
      </c>
    </row>
    <row r="50" spans="1:6" ht="15.75" x14ac:dyDescent="0.2">
      <c r="A50" s="2" t="s">
        <v>86</v>
      </c>
      <c r="B50" s="2"/>
      <c r="C50" s="2"/>
      <c r="D50" s="2"/>
      <c r="E50" s="2"/>
      <c r="F50" s="38">
        <f>SUM(F44:F49)</f>
        <v>0</v>
      </c>
    </row>
    <row r="51" spans="1:6" ht="51" x14ac:dyDescent="0.2">
      <c r="A51" s="66" t="s">
        <v>60</v>
      </c>
      <c r="B51" s="67" t="s">
        <v>87</v>
      </c>
      <c r="C51" s="68"/>
      <c r="D51" s="69"/>
      <c r="E51" s="70"/>
      <c r="F51" s="71"/>
    </row>
    <row r="52" spans="1:6" ht="15" x14ac:dyDescent="0.25">
      <c r="A52" s="72" t="s">
        <v>5</v>
      </c>
      <c r="B52" s="73" t="s">
        <v>88</v>
      </c>
      <c r="C52" s="74">
        <v>9</v>
      </c>
      <c r="D52" s="75" t="s">
        <v>63</v>
      </c>
      <c r="E52" s="75"/>
      <c r="F52" s="76"/>
    </row>
    <row r="53" spans="1:6" ht="15" x14ac:dyDescent="0.25">
      <c r="A53" s="72" t="s">
        <v>89</v>
      </c>
      <c r="B53" s="73" t="s">
        <v>90</v>
      </c>
      <c r="C53" s="74">
        <v>16</v>
      </c>
      <c r="D53" s="75" t="s">
        <v>63</v>
      </c>
      <c r="E53" s="75"/>
      <c r="F53" s="77">
        <f>C53*E53</f>
        <v>0</v>
      </c>
    </row>
    <row r="54" spans="1:6" ht="15" x14ac:dyDescent="0.25">
      <c r="A54" s="72" t="s">
        <v>11</v>
      </c>
      <c r="B54" s="73" t="s">
        <v>91</v>
      </c>
      <c r="C54" s="74">
        <v>8</v>
      </c>
      <c r="D54" s="75" t="s">
        <v>63</v>
      </c>
      <c r="E54" s="75"/>
      <c r="F54" s="77">
        <f>C54*E54</f>
        <v>0</v>
      </c>
    </row>
    <row r="55" spans="1:6" ht="51.75" x14ac:dyDescent="0.25">
      <c r="A55" s="72" t="s">
        <v>14</v>
      </c>
      <c r="B55" s="78" t="s">
        <v>92</v>
      </c>
      <c r="C55" s="79">
        <v>55</v>
      </c>
      <c r="D55" s="80" t="s">
        <v>63</v>
      </c>
      <c r="E55" s="81"/>
      <c r="F55" s="77">
        <f>C55*E55</f>
        <v>0</v>
      </c>
    </row>
    <row r="56" spans="1:6" ht="15.75" x14ac:dyDescent="0.2">
      <c r="A56" s="2" t="s">
        <v>86</v>
      </c>
      <c r="B56" s="2"/>
      <c r="C56" s="2"/>
      <c r="D56" s="2"/>
      <c r="E56" s="2"/>
      <c r="F56" s="38">
        <f>SUM(F52:F55)</f>
        <v>0</v>
      </c>
    </row>
    <row r="57" spans="1:6" ht="38.25" x14ac:dyDescent="0.2">
      <c r="A57" s="5" t="s">
        <v>93</v>
      </c>
      <c r="B57" s="6" t="s">
        <v>94</v>
      </c>
      <c r="C57" s="7"/>
      <c r="D57" s="8"/>
      <c r="E57" s="9"/>
      <c r="F57" s="10"/>
    </row>
    <row r="58" spans="1:6" ht="24.6" customHeight="1" x14ac:dyDescent="0.25">
      <c r="A58" s="11" t="s">
        <v>5</v>
      </c>
      <c r="B58" s="32" t="s">
        <v>95</v>
      </c>
      <c r="C58" s="39">
        <v>42</v>
      </c>
      <c r="D58" s="24" t="s">
        <v>63</v>
      </c>
      <c r="E58" s="33"/>
      <c r="F58" s="16">
        <f>C58*E58</f>
        <v>0</v>
      </c>
    </row>
    <row r="59" spans="1:6" ht="26.25" x14ac:dyDescent="0.25">
      <c r="A59" s="11" t="s">
        <v>8</v>
      </c>
      <c r="B59" s="32" t="s">
        <v>96</v>
      </c>
      <c r="C59" s="39">
        <v>42</v>
      </c>
      <c r="D59" s="24" t="s">
        <v>63</v>
      </c>
      <c r="E59" s="33"/>
      <c r="F59" s="16">
        <f>C59*E59</f>
        <v>0</v>
      </c>
    </row>
    <row r="60" spans="1:6" ht="26.25" x14ac:dyDescent="0.25">
      <c r="A60" s="11" t="s">
        <v>11</v>
      </c>
      <c r="B60" s="32" t="s">
        <v>97</v>
      </c>
      <c r="C60" s="39">
        <v>42</v>
      </c>
      <c r="D60" s="24" t="s">
        <v>63</v>
      </c>
      <c r="E60" s="33"/>
      <c r="F60" s="16">
        <f>C60*E60</f>
        <v>0</v>
      </c>
    </row>
    <row r="61" spans="1:6" ht="15" x14ac:dyDescent="0.25">
      <c r="A61" s="11" t="s">
        <v>14</v>
      </c>
      <c r="B61" s="32" t="s">
        <v>98</v>
      </c>
      <c r="C61" s="39">
        <v>43</v>
      </c>
      <c r="D61" s="24" t="s">
        <v>63</v>
      </c>
      <c r="E61" s="33"/>
      <c r="F61" s="16">
        <f>C61*E61</f>
        <v>0</v>
      </c>
    </row>
    <row r="62" spans="1:6" ht="15" x14ac:dyDescent="0.25">
      <c r="A62" s="11" t="s">
        <v>16</v>
      </c>
      <c r="B62" s="35" t="s">
        <v>99</v>
      </c>
      <c r="C62" s="40">
        <v>42</v>
      </c>
      <c r="D62" s="24" t="s">
        <v>63</v>
      </c>
      <c r="E62" s="37"/>
      <c r="F62" s="16">
        <f>C62*E62</f>
        <v>0</v>
      </c>
    </row>
    <row r="63" spans="1:6" ht="15.75" x14ac:dyDescent="0.2">
      <c r="A63" s="2" t="s">
        <v>100</v>
      </c>
      <c r="B63" s="2"/>
      <c r="C63" s="2"/>
      <c r="D63" s="2"/>
      <c r="E63" s="2"/>
      <c r="F63" s="38">
        <f>SUM(F58:F62)</f>
        <v>0</v>
      </c>
    </row>
    <row r="64" spans="1:6" ht="38.25" x14ac:dyDescent="0.2">
      <c r="A64" s="5" t="s">
        <v>101</v>
      </c>
      <c r="B64" s="41" t="s">
        <v>102</v>
      </c>
      <c r="C64" s="42"/>
      <c r="D64" s="43"/>
      <c r="E64" s="44"/>
      <c r="F64" s="10"/>
    </row>
    <row r="65" spans="1:6" ht="26.25" x14ac:dyDescent="0.25">
      <c r="A65" s="11" t="s">
        <v>5</v>
      </c>
      <c r="B65" s="32" t="s">
        <v>103</v>
      </c>
      <c r="C65" s="39">
        <v>75</v>
      </c>
      <c r="D65" s="24" t="s">
        <v>43</v>
      </c>
      <c r="E65" s="45"/>
      <c r="F65" s="16">
        <f>C65*E65</f>
        <v>0</v>
      </c>
    </row>
    <row r="66" spans="1:6" ht="26.25" x14ac:dyDescent="0.25">
      <c r="A66" s="11" t="s">
        <v>8</v>
      </c>
      <c r="B66" s="46" t="s">
        <v>104</v>
      </c>
      <c r="C66" s="47">
        <v>100</v>
      </c>
      <c r="D66" s="48" t="s">
        <v>43</v>
      </c>
      <c r="E66" s="49"/>
      <c r="F66" s="16">
        <f>C66*E66</f>
        <v>0</v>
      </c>
    </row>
    <row r="67" spans="1:6" ht="15.75" x14ac:dyDescent="0.2">
      <c r="A67" s="2" t="s">
        <v>105</v>
      </c>
      <c r="B67" s="2"/>
      <c r="C67" s="2"/>
      <c r="D67" s="2"/>
      <c r="E67" s="2"/>
      <c r="F67" s="38">
        <f>SUM(F65:F66)</f>
        <v>0</v>
      </c>
    </row>
    <row r="68" spans="1:6" ht="38.25" x14ac:dyDescent="0.2">
      <c r="A68" s="5" t="s">
        <v>106</v>
      </c>
      <c r="B68" s="50" t="s">
        <v>107</v>
      </c>
      <c r="C68" s="51"/>
      <c r="D68" s="8"/>
      <c r="E68" s="9"/>
      <c r="F68" s="10"/>
    </row>
    <row r="69" spans="1:6" ht="15" x14ac:dyDescent="0.25">
      <c r="A69" s="11" t="s">
        <v>5</v>
      </c>
      <c r="B69" s="52" t="s">
        <v>108</v>
      </c>
      <c r="C69" s="53">
        <v>20</v>
      </c>
      <c r="D69" s="24" t="s">
        <v>43</v>
      </c>
      <c r="E69" s="54"/>
      <c r="F69" s="16">
        <f>C69*E69</f>
        <v>0</v>
      </c>
    </row>
    <row r="70" spans="1:6" ht="28.35" customHeight="1" x14ac:dyDescent="0.2">
      <c r="A70" s="1" t="s">
        <v>109</v>
      </c>
      <c r="B70" s="1"/>
      <c r="C70" s="1"/>
      <c r="D70" s="1"/>
      <c r="E70" s="1"/>
      <c r="F70" s="38">
        <f>SUM(F69:F69)</f>
        <v>0</v>
      </c>
    </row>
    <row r="71" spans="1:6" ht="15.75" x14ac:dyDescent="0.2">
      <c r="A71" s="2" t="s">
        <v>110</v>
      </c>
      <c r="B71" s="2"/>
      <c r="C71" s="2"/>
      <c r="D71" s="2"/>
      <c r="E71" s="2"/>
      <c r="F71" s="21">
        <f>F50+F56+F63+F67+F70</f>
        <v>0</v>
      </c>
    </row>
    <row r="73" spans="1:6" x14ac:dyDescent="0.2">
      <c r="A73" s="55"/>
      <c r="B73" s="56" t="s">
        <v>111</v>
      </c>
      <c r="C73" s="55"/>
      <c r="D73" s="57"/>
      <c r="E73" s="55"/>
      <c r="F73" s="55"/>
    </row>
    <row r="74" spans="1:6" x14ac:dyDescent="0.2">
      <c r="A74" s="55"/>
      <c r="B74" s="56" t="s">
        <v>112</v>
      </c>
      <c r="C74" s="58"/>
      <c r="D74" s="59"/>
      <c r="E74" s="60" t="s">
        <v>113</v>
      </c>
      <c r="F74" s="61">
        <f>F41</f>
        <v>0</v>
      </c>
    </row>
    <row r="75" spans="1:6" x14ac:dyDescent="0.2">
      <c r="A75" s="55"/>
      <c r="B75" s="56" t="s">
        <v>114</v>
      </c>
      <c r="C75" s="58"/>
      <c r="D75" s="59"/>
      <c r="E75" s="60" t="s">
        <v>113</v>
      </c>
      <c r="F75" s="61">
        <f>F71</f>
        <v>0</v>
      </c>
    </row>
    <row r="76" spans="1:6" x14ac:dyDescent="0.2">
      <c r="A76" s="55"/>
      <c r="B76" s="55"/>
      <c r="C76" s="62"/>
      <c r="D76" s="63" t="s">
        <v>115</v>
      </c>
      <c r="E76" s="64" t="s">
        <v>113</v>
      </c>
      <c r="F76" s="65">
        <f>SUM(F74:F75)</f>
        <v>0</v>
      </c>
    </row>
    <row r="77" spans="1:6" x14ac:dyDescent="0.2">
      <c r="A77" s="55"/>
      <c r="B77" s="55"/>
      <c r="C77" s="55"/>
      <c r="D77" s="59"/>
      <c r="E77" s="60"/>
      <c r="F77" s="60"/>
    </row>
    <row r="78" spans="1:6" x14ac:dyDescent="0.2">
      <c r="A78" s="55"/>
      <c r="B78" s="55"/>
      <c r="C78" s="58"/>
      <c r="D78" s="59"/>
      <c r="E78" s="60" t="s">
        <v>116</v>
      </c>
      <c r="F78" s="61">
        <f>F74*0.2</f>
        <v>0</v>
      </c>
    </row>
    <row r="79" spans="1:6" x14ac:dyDescent="0.2">
      <c r="A79" s="55"/>
      <c r="B79" s="55"/>
      <c r="C79" s="58"/>
      <c r="D79" s="59"/>
      <c r="E79" s="60" t="s">
        <v>116</v>
      </c>
      <c r="F79" s="61">
        <f>F75*0.2</f>
        <v>0</v>
      </c>
    </row>
    <row r="80" spans="1:6" x14ac:dyDescent="0.2">
      <c r="A80" s="55"/>
      <c r="B80" s="55"/>
      <c r="C80" s="62"/>
      <c r="D80" s="63" t="s">
        <v>115</v>
      </c>
      <c r="E80" s="64" t="s">
        <v>116</v>
      </c>
      <c r="F80" s="65">
        <f>F76*0.2</f>
        <v>0</v>
      </c>
    </row>
    <row r="81" spans="1:6" x14ac:dyDescent="0.2">
      <c r="A81" s="55"/>
      <c r="B81" s="55"/>
      <c r="C81" s="55"/>
      <c r="D81" s="59"/>
      <c r="E81" s="60"/>
      <c r="F81" s="60"/>
    </row>
    <row r="82" spans="1:6" x14ac:dyDescent="0.2">
      <c r="A82" s="55"/>
      <c r="B82" s="55"/>
      <c r="C82" s="55"/>
      <c r="D82" s="59"/>
      <c r="E82" s="60" t="s">
        <v>117</v>
      </c>
      <c r="F82" s="61">
        <f>F74*1.2</f>
        <v>0</v>
      </c>
    </row>
    <row r="83" spans="1:6" x14ac:dyDescent="0.2">
      <c r="A83" s="55"/>
      <c r="B83" s="55"/>
      <c r="C83" s="55"/>
      <c r="D83" s="59"/>
      <c r="E83" s="60" t="s">
        <v>117</v>
      </c>
      <c r="F83" s="61">
        <f>F75*1.2</f>
        <v>0</v>
      </c>
    </row>
    <row r="84" spans="1:6" x14ac:dyDescent="0.2">
      <c r="A84" s="55"/>
      <c r="B84" s="55"/>
      <c r="C84" s="55"/>
      <c r="D84" s="63" t="s">
        <v>115</v>
      </c>
      <c r="E84" s="64" t="s">
        <v>117</v>
      </c>
      <c r="F84" s="65">
        <f>F76*1.2</f>
        <v>0</v>
      </c>
    </row>
  </sheetData>
  <mergeCells count="9">
    <mergeCell ref="A63:E63"/>
    <mergeCell ref="A67:E67"/>
    <mergeCell ref="A70:E70"/>
    <mergeCell ref="A71:E71"/>
    <mergeCell ref="A27:E27"/>
    <mergeCell ref="A40:E40"/>
    <mergeCell ref="A41:E41"/>
    <mergeCell ref="A50:E50"/>
    <mergeCell ref="A56:E5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strukture cene 405-15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Ivan Zivkovic</cp:lastModifiedBy>
  <cp:revision>3</cp:revision>
  <cp:lastPrinted>2026-01-27T14:51:25Z</cp:lastPrinted>
  <dcterms:created xsi:type="dcterms:W3CDTF">2026-01-27T14:15:50Z</dcterms:created>
  <dcterms:modified xsi:type="dcterms:W3CDTF">2064-01-01T01:27:49Z</dcterms:modified>
  <dc:language>sr-Latn-RS</dc:language>
</cp:coreProperties>
</file>